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7. LICT Protesis MS (Lote 2 desierto) y Rodillas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11" i="1"/>
  <c r="G67" i="1" l="1"/>
</calcChain>
</file>

<file path=xl/sharedStrings.xml><?xml version="1.0" encoding="utf-8"?>
<sst xmlns="http://schemas.openxmlformats.org/spreadsheetml/2006/main" count="68" uniqueCount="68">
  <si>
    <t>Nº</t>
  </si>
  <si>
    <t>ARTICULO Y DESCRIPCION</t>
  </si>
  <si>
    <t>Instrucciones de cumplimentación de presente fichero: ÚNICAMENTE SE CUMPLIMENTARÁN POR EL LICITADOR LAS CASILLAS DE COLOR VERDE, así como sus datos identificativos. Finalmente se deberá firmar.</t>
  </si>
  <si>
    <t>Total consumos duración inicial contrato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</si>
  <si>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</si>
  <si>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</si>
  <si>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</si>
  <si>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</si>
  <si>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* Este importe será el importe a cumplimentar en la Aplicación de FREMAP al presentar la oferta</t>
  </si>
  <si>
    <t xml:space="preserve"> Articulación de muñeca estética.</t>
  </si>
  <si>
    <t>Articulación de muñeca de fricción.</t>
  </si>
  <si>
    <t>Articulación de muñeca de doce posiciones.</t>
  </si>
  <si>
    <t>Articulación de muñeca redonda.</t>
  </si>
  <si>
    <t>Articulación de muñeca cambio automático.</t>
  </si>
  <si>
    <t>Corona de acoplamiento.</t>
  </si>
  <si>
    <t>Conector coaxial para conexión de electrodos y acumulador.</t>
  </si>
  <si>
    <t>Articulación de giro eléctrico de muñeca.</t>
  </si>
  <si>
    <t>Mano eléctrica de control proporcional para desarticulacion de muñeca</t>
  </si>
  <si>
    <t>Mano eléctrica con sistema automático sensorico de la fuerza de prensado</t>
  </si>
  <si>
    <t>Mano eléctrica con sistema automático sensorico de la fuerza de prensado para desarticulación de muñeca</t>
  </si>
  <si>
    <t>Mano eléctrica de control proporcional de alta velocidad</t>
  </si>
  <si>
    <t>Mano eléctrica de control proporcional de alta velocidad para desarticulación de muñeca</t>
  </si>
  <si>
    <t xml:space="preserve"> Pinza</t>
  </si>
  <si>
    <t xml:space="preserve"> Codo de bloqueo pasivo.</t>
  </si>
  <si>
    <t>Codo de bloqueo activo.</t>
  </si>
  <si>
    <t xml:space="preserve"> Codo de bloqueo eléctrico.</t>
  </si>
  <si>
    <t>Articulación de codo bloqueo.</t>
  </si>
  <si>
    <t xml:space="preserve"> Articulación de hombro.</t>
  </si>
  <si>
    <t xml:space="preserve"> Electrodo.</t>
  </si>
  <si>
    <t xml:space="preserve"> Cable de electrodo.</t>
  </si>
  <si>
    <t>Dummis de fabricación para electrodo</t>
  </si>
  <si>
    <t>Batería li-ion.</t>
  </si>
  <si>
    <t xml:space="preserve"> Porta batería para batería li-ion.</t>
  </si>
  <si>
    <t>Cable de batería.</t>
  </si>
  <si>
    <t xml:space="preserve"> Batería integral.</t>
  </si>
  <si>
    <t>Batería integral gran capacidad 1,150 mAh.</t>
  </si>
  <si>
    <t>Batería integral gran capacidad  2.000 mAh</t>
  </si>
  <si>
    <t>Cargador li-ion.</t>
  </si>
  <si>
    <t>Cargador de batería integral.</t>
  </si>
  <si>
    <t>Procesador de 4 canales.</t>
  </si>
  <si>
    <t>Guantes cosméticos.</t>
  </si>
  <si>
    <t>Guantes cosméticos alta definición</t>
  </si>
  <si>
    <t xml:space="preserve"> Mano Interior.</t>
  </si>
  <si>
    <t xml:space="preserve"> Deslizador colocación de prótesis</t>
  </si>
  <si>
    <t xml:space="preserve"> Protector axilar.</t>
  </si>
  <si>
    <t>Electrodos para sistema de vacío</t>
  </si>
  <si>
    <t>Dummis de fabricación para electrodos de vacío</t>
  </si>
  <si>
    <t>Arnés con hombrera</t>
  </si>
  <si>
    <t>Correaje triple de brazo</t>
  </si>
  <si>
    <t>Micro llave de tracción</t>
  </si>
  <si>
    <t>Micro llave de balancín</t>
  </si>
  <si>
    <t>Micro llave de presión</t>
  </si>
  <si>
    <t>Cable de unión para micro llave</t>
  </si>
  <si>
    <t>Codera para suspensión de silicona</t>
  </si>
  <si>
    <t>Pinza electrica digital</t>
  </si>
  <si>
    <t>Unidad de muñeca con rotacion y flexion</t>
  </si>
  <si>
    <t>Prótesis Miembro Superior</t>
  </si>
  <si>
    <t>Articulación de muñeca endoesquelética.</t>
  </si>
  <si>
    <t xml:space="preserve"> Funda cosmética.</t>
  </si>
  <si>
    <t xml:space="preserve"> Mano estética.</t>
  </si>
  <si>
    <t>Mano Estética tridigital.</t>
  </si>
  <si>
    <t xml:space="preserve"> Mano funcional.</t>
  </si>
  <si>
    <t xml:space="preserve"> Mano eléctrica digital de doble canal.</t>
  </si>
  <si>
    <t xml:space="preserve"> Mano eléctrica digital de doble canal para desarticulacion de muñeca.</t>
  </si>
  <si>
    <t>Mano eléctrica de control proporcional.</t>
  </si>
  <si>
    <t>Pinza electrica control proporcional  de alta velocidad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</si>
  <si>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prótesis externas de miembro superior, rodilla y cadera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</si>
  <si>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ANEXO III. MODELO OFERTA ECONÓMICA. LOTE 1.
LICT/99/114/2018/0092. Contratación del suministro de prótesis externas de miembro superior, rodilla y cadera para las unidades de ortoprótesis de los Hospitales de FREMAP, Mutua de Colaboradora con la Seguridad Social nº 61
LOTE 1. Prótesis externas de Miembro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</si>
</sst>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7">
    <xf numFmtId="0" fontId="0" fillId="0" borderId="0" xfId="0"/>
    <xf numFmtId="44" fontId="0" fillId="3" borderId="1" xfId="1" applyFont="1" applyFill="1" applyBorder="1" applyAlignment="1">
      <alignment horizontal="left" vertical="center" wrapText="1"/>
    </xf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0" fillId="0" borderId="0" xfId="0"/>
    <xf numFmtId="44" fontId="2" fillId="2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1" xfId="1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0" xfId="0" applyFont="1"/>
    <xf numFmtId="44" fontId="0" fillId="5" borderId="1" xfId="1" applyFont="1" applyFill="1" applyBorder="1" applyProtection="1">
      <protection locked="0"/>
    </xf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3" fillId="0" borderId="1" xfId="3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5" fontId="5" fillId="4" borderId="3" xfId="3" applyNumberFormat="1" applyFont="1" applyFill="1" applyBorder="1" applyAlignment="1">
      <alignment horizontal="center" vertical="center" wrapText="1"/>
    </xf>
    <xf numFmtId="165" fontId="5" fillId="4" borderId="2" xfId="3" applyNumberFormat="1" applyFont="1" applyFill="1" applyBorder="1" applyAlignment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4"/>
  <sheetViews>
    <sheetView tabSelected="1" zoomScale="80" zoomScaleNormal="80" workbookViewId="0">
      <selection activeCell="B6" sqref="B6:G8"/>
    </sheetView>
  </sheetViews>
  <sheetFormatPr baseColWidth="10" defaultRowHeight="15" x14ac:dyDescent="0.25"/>
  <cols>
    <col min="1" max="1" width="22.140625" style="7" customWidth="1"/>
    <col min="2" max="2" width="10.7109375" customWidth="1"/>
    <col min="3" max="3" width="67.42578125" customWidth="1"/>
    <col min="4" max="4" width="15.28515625" style="14" customWidth="1"/>
    <col min="5" max="5" width="18.85546875" customWidth="1"/>
    <col min="6" max="6" width="22.28515625" customWidth="1"/>
    <col min="7" max="7" width="24.5703125" customWidth="1"/>
  </cols>
  <sheetData>
    <row r="2" spans="1:7" ht="139.5" customHeight="1" x14ac:dyDescent="0.25">
      <c r="B2" s="24" t="s">
        <v>67</v>
      </c>
      <c r="C2" s="24"/>
      <c r="D2" s="24"/>
      <c r="E2" s="24"/>
      <c r="F2" s="24"/>
      <c r="G2" s="24"/>
    </row>
    <row r="4" spans="1:7" ht="43.5" customHeight="1" x14ac:dyDescent="0.25">
      <c r="B4" s="22" t="s">
        <v>2</v>
      </c>
      <c r="C4" s="22"/>
      <c r="D4" s="22"/>
      <c r="E4" s="22"/>
    </row>
    <row r="5" spans="1:7" s="2" customFormat="1" x14ac:dyDescent="0.25">
      <c r="A5" s="7"/>
      <c r="D5" s="14"/>
    </row>
    <row r="6" spans="1:7" s="2" customFormat="1" x14ac:dyDescent="0.25">
      <c r="A6" s="7"/>
      <c r="B6" s="23" t="s">
        <v>66</v>
      </c>
      <c r="C6" s="23"/>
      <c r="D6" s="23"/>
      <c r="E6" s="23"/>
      <c r="F6" s="23"/>
      <c r="G6" s="23"/>
    </row>
    <row r="7" spans="1:7" s="2" customFormat="1" x14ac:dyDescent="0.25">
      <c r="A7" s="7"/>
      <c r="B7" s="23"/>
      <c r="C7" s="23"/>
      <c r="D7" s="23"/>
      <c r="E7" s="23"/>
      <c r="F7" s="23"/>
      <c r="G7" s="23"/>
    </row>
    <row r="8" spans="1:7" s="2" customFormat="1" ht="115.5" customHeight="1" x14ac:dyDescent="0.25">
      <c r="A8" s="7"/>
      <c r="B8" s="23"/>
      <c r="C8" s="23"/>
      <c r="D8" s="23"/>
      <c r="E8" s="23"/>
      <c r="F8" s="23"/>
      <c r="G8" s="23"/>
    </row>
    <row r="9" spans="1:7" s="2" customFormat="1" x14ac:dyDescent="0.25">
      <c r="A9" s="7"/>
      <c r="D9" s="14"/>
    </row>
    <row r="10" spans="1:7" ht="70.5" customHeight="1" x14ac:dyDescent="0.25">
      <c r="B10" s="5" t="s">
        <v>0</v>
      </c>
      <c r="C10" s="5" t="s">
        <v>1</v>
      </c>
      <c r="D10" s="15" t="s">
        <v>3</v>
      </c>
      <c r="E10" s="8" t="s">
        <v>6</v>
      </c>
      <c r="F10" s="3" t="s">
        <v>4</v>
      </c>
      <c r="G10" s="3" t="s">
        <v>5</v>
      </c>
    </row>
    <row r="11" spans="1:7" ht="50.1" customHeight="1" x14ac:dyDescent="0.25">
      <c r="A11" s="25" t="s">
        <v>56</v>
      </c>
      <c r="B11" s="16">
        <v>1</v>
      </c>
      <c r="C11" s="17" t="s">
        <v>9</v>
      </c>
      <c r="D11" s="18">
        <v>2</v>
      </c>
      <c r="E11" s="4">
        <v>42.68</v>
      </c>
      <c r="F11" s="13"/>
      <c r="G11" s="9" t="str">
        <f>IF(F11&lt;=0,"Error Precio",IF(F11&gt;E11,"Error Precio",ROUND(D11*F11,2)))</f>
        <v>Error Precio</v>
      </c>
    </row>
    <row r="12" spans="1:7" ht="50.1" customHeight="1" x14ac:dyDescent="0.25">
      <c r="A12" s="26"/>
      <c r="B12" s="16">
        <v>2</v>
      </c>
      <c r="C12" s="17" t="s">
        <v>10</v>
      </c>
      <c r="D12" s="18">
        <v>2</v>
      </c>
      <c r="E12" s="4">
        <v>182</v>
      </c>
      <c r="F12" s="13"/>
      <c r="G12" s="9" t="str">
        <f t="shared" ref="G12:G66" si="0">IF(F12&lt;=0,"Error Precio",IF(F12&gt;E12,"Error Precio",ROUND(D12*F12,2)))</f>
        <v>Error Precio</v>
      </c>
    </row>
    <row r="13" spans="1:7" ht="50.1" customHeight="1" x14ac:dyDescent="0.25">
      <c r="A13" s="26"/>
      <c r="B13" s="16">
        <v>3</v>
      </c>
      <c r="C13" s="17" t="s">
        <v>11</v>
      </c>
      <c r="D13" s="18">
        <v>2</v>
      </c>
      <c r="E13" s="4">
        <v>624</v>
      </c>
      <c r="F13" s="13"/>
      <c r="G13" s="9" t="str">
        <f t="shared" si="0"/>
        <v>Error Precio</v>
      </c>
    </row>
    <row r="14" spans="1:7" ht="50.1" customHeight="1" x14ac:dyDescent="0.25">
      <c r="A14" s="26"/>
      <c r="B14" s="16">
        <v>4</v>
      </c>
      <c r="C14" s="17" t="s">
        <v>12</v>
      </c>
      <c r="D14" s="18">
        <v>4</v>
      </c>
      <c r="E14" s="4">
        <v>148.19999999999999</v>
      </c>
      <c r="F14" s="13"/>
      <c r="G14" s="9" t="str">
        <f t="shared" si="0"/>
        <v>Error Precio</v>
      </c>
    </row>
    <row r="15" spans="1:7" ht="50.1" customHeight="1" x14ac:dyDescent="0.25">
      <c r="A15" s="26"/>
      <c r="B15" s="16">
        <v>5</v>
      </c>
      <c r="C15" s="17" t="s">
        <v>57</v>
      </c>
      <c r="D15" s="18">
        <v>4</v>
      </c>
      <c r="E15" s="4">
        <v>163.80000000000001</v>
      </c>
      <c r="F15" s="13"/>
      <c r="G15" s="9" t="str">
        <f t="shared" si="0"/>
        <v>Error Precio</v>
      </c>
    </row>
    <row r="16" spans="1:7" ht="50.1" customHeight="1" x14ac:dyDescent="0.25">
      <c r="A16" s="26"/>
      <c r="B16" s="16">
        <v>6</v>
      </c>
      <c r="C16" s="17" t="s">
        <v>13</v>
      </c>
      <c r="D16" s="18">
        <v>12</v>
      </c>
      <c r="E16" s="4">
        <v>165.11</v>
      </c>
      <c r="F16" s="13"/>
      <c r="G16" s="9" t="str">
        <f t="shared" si="0"/>
        <v>Error Precio</v>
      </c>
    </row>
    <row r="17" spans="1:7" ht="50.1" customHeight="1" x14ac:dyDescent="0.25">
      <c r="A17" s="26"/>
      <c r="B17" s="16">
        <v>7</v>
      </c>
      <c r="C17" s="17" t="s">
        <v>14</v>
      </c>
      <c r="D17" s="18">
        <v>6</v>
      </c>
      <c r="E17" s="4">
        <v>52</v>
      </c>
      <c r="F17" s="13"/>
      <c r="G17" s="9" t="str">
        <f t="shared" si="0"/>
        <v>Error Precio</v>
      </c>
    </row>
    <row r="18" spans="1:7" ht="50.1" customHeight="1" x14ac:dyDescent="0.25">
      <c r="A18" s="26"/>
      <c r="B18" s="16">
        <v>8</v>
      </c>
      <c r="C18" s="17" t="s">
        <v>15</v>
      </c>
      <c r="D18" s="18">
        <v>6</v>
      </c>
      <c r="E18" s="4">
        <v>190.5</v>
      </c>
      <c r="F18" s="13"/>
      <c r="G18" s="9" t="str">
        <f t="shared" si="0"/>
        <v>Error Precio</v>
      </c>
    </row>
    <row r="19" spans="1:7" ht="50.1" customHeight="1" x14ac:dyDescent="0.25">
      <c r="A19" s="26"/>
      <c r="B19" s="16">
        <v>9</v>
      </c>
      <c r="C19" s="17" t="s">
        <v>16</v>
      </c>
      <c r="D19" s="18">
        <v>4</v>
      </c>
      <c r="E19" s="4">
        <v>2701.39</v>
      </c>
      <c r="F19" s="13"/>
      <c r="G19" s="9" t="str">
        <f t="shared" si="0"/>
        <v>Error Precio</v>
      </c>
    </row>
    <row r="20" spans="1:7" ht="50.1" customHeight="1" x14ac:dyDescent="0.25">
      <c r="A20" s="26"/>
      <c r="B20" s="16">
        <v>10</v>
      </c>
      <c r="C20" s="17" t="s">
        <v>58</v>
      </c>
      <c r="D20" s="18">
        <v>4</v>
      </c>
      <c r="E20" s="4">
        <v>117</v>
      </c>
      <c r="F20" s="13"/>
      <c r="G20" s="9" t="str">
        <f t="shared" si="0"/>
        <v>Error Precio</v>
      </c>
    </row>
    <row r="21" spans="1:7" ht="50.1" customHeight="1" x14ac:dyDescent="0.25">
      <c r="A21" s="26"/>
      <c r="B21" s="16">
        <v>11</v>
      </c>
      <c r="C21" s="17" t="s">
        <v>59</v>
      </c>
      <c r="D21" s="18">
        <v>2</v>
      </c>
      <c r="E21" s="4">
        <v>210.86</v>
      </c>
      <c r="F21" s="13"/>
      <c r="G21" s="9" t="str">
        <f t="shared" si="0"/>
        <v>Error Precio</v>
      </c>
    </row>
    <row r="22" spans="1:7" ht="50.1" customHeight="1" x14ac:dyDescent="0.25">
      <c r="A22" s="26"/>
      <c r="B22" s="16">
        <v>12</v>
      </c>
      <c r="C22" s="17" t="s">
        <v>60</v>
      </c>
      <c r="D22" s="18">
        <v>2</v>
      </c>
      <c r="E22" s="4">
        <v>442</v>
      </c>
      <c r="F22" s="13"/>
      <c r="G22" s="9" t="str">
        <f t="shared" si="0"/>
        <v>Error Precio</v>
      </c>
    </row>
    <row r="23" spans="1:7" ht="50.1" customHeight="1" x14ac:dyDescent="0.25">
      <c r="A23" s="26"/>
      <c r="B23" s="16">
        <v>13</v>
      </c>
      <c r="C23" s="17" t="s">
        <v>61</v>
      </c>
      <c r="D23" s="18">
        <v>2</v>
      </c>
      <c r="E23" s="4">
        <v>656.45</v>
      </c>
      <c r="F23" s="13"/>
      <c r="G23" s="9" t="str">
        <f t="shared" si="0"/>
        <v>Error Precio</v>
      </c>
    </row>
    <row r="24" spans="1:7" ht="50.1" customHeight="1" x14ac:dyDescent="0.25">
      <c r="A24" s="26"/>
      <c r="B24" s="16">
        <v>14</v>
      </c>
      <c r="C24" s="17" t="s">
        <v>62</v>
      </c>
      <c r="D24" s="18">
        <v>8</v>
      </c>
      <c r="E24" s="4">
        <v>6161.51</v>
      </c>
      <c r="F24" s="13"/>
      <c r="G24" s="9" t="str">
        <f t="shared" si="0"/>
        <v>Error Precio</v>
      </c>
    </row>
    <row r="25" spans="1:7" ht="50.1" customHeight="1" x14ac:dyDescent="0.25">
      <c r="A25" s="26"/>
      <c r="B25" s="16">
        <v>15</v>
      </c>
      <c r="C25" s="17" t="s">
        <v>63</v>
      </c>
      <c r="D25" s="18">
        <v>2</v>
      </c>
      <c r="E25" s="4">
        <v>6500</v>
      </c>
      <c r="F25" s="13"/>
      <c r="G25" s="9" t="str">
        <f t="shared" si="0"/>
        <v>Error Precio</v>
      </c>
    </row>
    <row r="26" spans="1:7" ht="50.1" customHeight="1" x14ac:dyDescent="0.25">
      <c r="A26" s="26"/>
      <c r="B26" s="16">
        <v>16</v>
      </c>
      <c r="C26" s="17" t="s">
        <v>64</v>
      </c>
      <c r="D26" s="18">
        <v>4</v>
      </c>
      <c r="E26" s="1">
        <v>7641.95</v>
      </c>
      <c r="F26" s="13"/>
      <c r="G26" s="9" t="str">
        <f t="shared" si="0"/>
        <v>Error Precio</v>
      </c>
    </row>
    <row r="27" spans="1:7" ht="50.1" customHeight="1" x14ac:dyDescent="0.25">
      <c r="A27" s="26"/>
      <c r="B27" s="16">
        <v>17</v>
      </c>
      <c r="C27" s="17" t="s">
        <v>17</v>
      </c>
      <c r="D27" s="18">
        <v>2</v>
      </c>
      <c r="E27" s="1">
        <v>7800</v>
      </c>
      <c r="F27" s="13"/>
      <c r="G27" s="9" t="str">
        <f t="shared" si="0"/>
        <v>Error Precio</v>
      </c>
    </row>
    <row r="28" spans="1:7" ht="50.1" customHeight="1" x14ac:dyDescent="0.25">
      <c r="A28" s="26"/>
      <c r="B28" s="16">
        <v>18</v>
      </c>
      <c r="C28" s="17" t="s">
        <v>18</v>
      </c>
      <c r="D28" s="18">
        <v>2</v>
      </c>
      <c r="E28" s="1">
        <v>10595</v>
      </c>
      <c r="F28" s="13"/>
      <c r="G28" s="9" t="str">
        <f t="shared" si="0"/>
        <v>Error Precio</v>
      </c>
    </row>
    <row r="29" spans="1:7" ht="50.1" customHeight="1" x14ac:dyDescent="0.25">
      <c r="A29" s="26"/>
      <c r="B29" s="16">
        <v>19</v>
      </c>
      <c r="C29" s="17" t="s">
        <v>19</v>
      </c>
      <c r="D29" s="18">
        <v>2</v>
      </c>
      <c r="E29" s="1">
        <v>11050</v>
      </c>
      <c r="F29" s="13"/>
      <c r="G29" s="9" t="str">
        <f t="shared" si="0"/>
        <v>Error Precio</v>
      </c>
    </row>
    <row r="30" spans="1:7" ht="50.1" customHeight="1" x14ac:dyDescent="0.25">
      <c r="A30" s="26"/>
      <c r="B30" s="16">
        <v>20</v>
      </c>
      <c r="C30" s="17" t="s">
        <v>20</v>
      </c>
      <c r="D30" s="18">
        <v>4</v>
      </c>
      <c r="E30" s="1">
        <v>8710</v>
      </c>
      <c r="F30" s="13"/>
      <c r="G30" s="9" t="str">
        <f t="shared" si="0"/>
        <v>Error Precio</v>
      </c>
    </row>
    <row r="31" spans="1:7" ht="50.1" customHeight="1" x14ac:dyDescent="0.25">
      <c r="A31" s="26"/>
      <c r="B31" s="16">
        <v>21</v>
      </c>
      <c r="C31" s="17" t="s">
        <v>21</v>
      </c>
      <c r="D31" s="18">
        <v>4</v>
      </c>
      <c r="E31" s="1">
        <v>9100</v>
      </c>
      <c r="F31" s="13"/>
      <c r="G31" s="9" t="str">
        <f t="shared" si="0"/>
        <v>Error Precio</v>
      </c>
    </row>
    <row r="32" spans="1:7" ht="50.1" customHeight="1" x14ac:dyDescent="0.25">
      <c r="A32" s="26"/>
      <c r="B32" s="16">
        <v>22</v>
      </c>
      <c r="C32" s="17" t="s">
        <v>22</v>
      </c>
      <c r="D32" s="18">
        <v>4</v>
      </c>
      <c r="E32" s="1">
        <v>1014</v>
      </c>
      <c r="F32" s="13"/>
      <c r="G32" s="9" t="str">
        <f t="shared" si="0"/>
        <v>Error Precio</v>
      </c>
    </row>
    <row r="33" spans="1:7" ht="50.1" customHeight="1" x14ac:dyDescent="0.25">
      <c r="A33" s="26"/>
      <c r="B33" s="16">
        <v>23</v>
      </c>
      <c r="C33" s="17" t="s">
        <v>23</v>
      </c>
      <c r="D33" s="18">
        <v>6</v>
      </c>
      <c r="E33" s="1">
        <v>588.99</v>
      </c>
      <c r="F33" s="13"/>
      <c r="G33" s="9" t="str">
        <f t="shared" si="0"/>
        <v>Error Precio</v>
      </c>
    </row>
    <row r="34" spans="1:7" ht="50.1" customHeight="1" x14ac:dyDescent="0.25">
      <c r="A34" s="26"/>
      <c r="B34" s="16">
        <v>24</v>
      </c>
      <c r="C34" s="17" t="s">
        <v>24</v>
      </c>
      <c r="D34" s="18">
        <v>2</v>
      </c>
      <c r="E34" s="1">
        <v>4611.33</v>
      </c>
      <c r="F34" s="13"/>
      <c r="G34" s="9" t="str">
        <f t="shared" si="0"/>
        <v>Error Precio</v>
      </c>
    </row>
    <row r="35" spans="1:7" ht="50.1" customHeight="1" x14ac:dyDescent="0.25">
      <c r="A35" s="26"/>
      <c r="B35" s="16">
        <v>25</v>
      </c>
      <c r="C35" s="17" t="s">
        <v>25</v>
      </c>
      <c r="D35" s="18">
        <v>6</v>
      </c>
      <c r="E35" s="1">
        <v>9425</v>
      </c>
      <c r="F35" s="13"/>
      <c r="G35" s="9" t="str">
        <f t="shared" si="0"/>
        <v>Error Precio</v>
      </c>
    </row>
    <row r="36" spans="1:7" ht="50.1" customHeight="1" x14ac:dyDescent="0.25">
      <c r="A36" s="26"/>
      <c r="B36" s="16">
        <v>26</v>
      </c>
      <c r="C36" s="17" t="s">
        <v>26</v>
      </c>
      <c r="D36" s="18">
        <v>2</v>
      </c>
      <c r="E36" s="1">
        <v>444.6</v>
      </c>
      <c r="F36" s="13"/>
      <c r="G36" s="9" t="str">
        <f t="shared" si="0"/>
        <v>Error Precio</v>
      </c>
    </row>
    <row r="37" spans="1:7" ht="50.1" customHeight="1" x14ac:dyDescent="0.25">
      <c r="A37" s="26"/>
      <c r="B37" s="16">
        <v>27</v>
      </c>
      <c r="C37" s="17" t="s">
        <v>27</v>
      </c>
      <c r="D37" s="18">
        <v>2</v>
      </c>
      <c r="E37" s="1">
        <v>466.21</v>
      </c>
      <c r="F37" s="13"/>
      <c r="G37" s="9" t="str">
        <f t="shared" si="0"/>
        <v>Error Precio</v>
      </c>
    </row>
    <row r="38" spans="1:7" ht="50.1" customHeight="1" x14ac:dyDescent="0.25">
      <c r="A38" s="26"/>
      <c r="B38" s="16">
        <v>28</v>
      </c>
      <c r="C38" s="17" t="s">
        <v>28</v>
      </c>
      <c r="D38" s="18">
        <v>40</v>
      </c>
      <c r="E38" s="1">
        <v>1235</v>
      </c>
      <c r="F38" s="13"/>
      <c r="G38" s="9" t="str">
        <f t="shared" si="0"/>
        <v>Error Precio</v>
      </c>
    </row>
    <row r="39" spans="1:7" ht="50.1" customHeight="1" x14ac:dyDescent="0.25">
      <c r="A39" s="26"/>
      <c r="B39" s="16">
        <v>29</v>
      </c>
      <c r="C39" s="17" t="s">
        <v>29</v>
      </c>
      <c r="D39" s="18">
        <v>40</v>
      </c>
      <c r="E39" s="4">
        <v>179.4</v>
      </c>
      <c r="F39" s="13"/>
      <c r="G39" s="9" t="str">
        <f t="shared" si="0"/>
        <v>Error Precio</v>
      </c>
    </row>
    <row r="40" spans="1:7" ht="80.25" customHeight="1" x14ac:dyDescent="0.25">
      <c r="A40" s="26"/>
      <c r="B40" s="16">
        <v>30</v>
      </c>
      <c r="C40" s="17" t="s">
        <v>30</v>
      </c>
      <c r="D40" s="18">
        <v>12</v>
      </c>
      <c r="E40" s="4">
        <v>23.4</v>
      </c>
      <c r="F40" s="13"/>
      <c r="G40" s="9" t="str">
        <f t="shared" si="0"/>
        <v>Error Precio</v>
      </c>
    </row>
    <row r="41" spans="1:7" ht="50.1" customHeight="1" x14ac:dyDescent="0.25">
      <c r="A41" s="26"/>
      <c r="B41" s="16">
        <v>31</v>
      </c>
      <c r="C41" s="17" t="s">
        <v>31</v>
      </c>
      <c r="D41" s="18">
        <v>10</v>
      </c>
      <c r="E41" s="4">
        <v>624</v>
      </c>
      <c r="F41" s="13"/>
      <c r="G41" s="9" t="str">
        <f t="shared" si="0"/>
        <v>Error Precio</v>
      </c>
    </row>
    <row r="42" spans="1:7" ht="50.1" customHeight="1" x14ac:dyDescent="0.25">
      <c r="A42" s="26"/>
      <c r="B42" s="16">
        <v>32</v>
      </c>
      <c r="C42" s="17" t="s">
        <v>32</v>
      </c>
      <c r="D42" s="18">
        <v>6</v>
      </c>
      <c r="E42" s="4">
        <v>162.5</v>
      </c>
      <c r="F42" s="13"/>
      <c r="G42" s="9" t="str">
        <f t="shared" si="0"/>
        <v>Error Precio</v>
      </c>
    </row>
    <row r="43" spans="1:7" ht="50.1" customHeight="1" x14ac:dyDescent="0.25">
      <c r="A43" s="26"/>
      <c r="B43" s="16">
        <v>33</v>
      </c>
      <c r="C43" s="17" t="s">
        <v>33</v>
      </c>
      <c r="D43" s="18">
        <v>8</v>
      </c>
      <c r="E43" s="4">
        <v>97.5</v>
      </c>
      <c r="F43" s="13"/>
      <c r="G43" s="9" t="str">
        <f t="shared" si="0"/>
        <v>Error Precio</v>
      </c>
    </row>
    <row r="44" spans="1:7" ht="50.1" customHeight="1" x14ac:dyDescent="0.25">
      <c r="A44" s="26"/>
      <c r="B44" s="19">
        <v>34</v>
      </c>
      <c r="C44" s="21" t="s">
        <v>34</v>
      </c>
      <c r="D44" s="18">
        <v>12</v>
      </c>
      <c r="E44" s="4">
        <v>1427.4</v>
      </c>
      <c r="F44" s="13"/>
      <c r="G44" s="9" t="str">
        <f t="shared" si="0"/>
        <v>Error Precio</v>
      </c>
    </row>
    <row r="45" spans="1:7" ht="50.1" customHeight="1" x14ac:dyDescent="0.25">
      <c r="A45" s="26"/>
      <c r="B45" s="19">
        <v>35</v>
      </c>
      <c r="C45" s="21" t="s">
        <v>35</v>
      </c>
      <c r="D45" s="18">
        <v>6</v>
      </c>
      <c r="E45" s="4">
        <v>2145</v>
      </c>
      <c r="F45" s="13"/>
      <c r="G45" s="9" t="str">
        <f t="shared" si="0"/>
        <v>Error Precio</v>
      </c>
    </row>
    <row r="46" spans="1:7" ht="50.1" customHeight="1" x14ac:dyDescent="0.25">
      <c r="A46" s="26"/>
      <c r="B46" s="19">
        <v>36</v>
      </c>
      <c r="C46" s="21" t="s">
        <v>36</v>
      </c>
      <c r="D46" s="18">
        <v>4</v>
      </c>
      <c r="E46" s="4">
        <v>2340</v>
      </c>
      <c r="F46" s="13"/>
      <c r="G46" s="9" t="str">
        <f t="shared" si="0"/>
        <v>Error Precio</v>
      </c>
    </row>
    <row r="47" spans="1:7" ht="50.1" customHeight="1" x14ac:dyDescent="0.25">
      <c r="A47" s="26"/>
      <c r="B47" s="19">
        <v>37</v>
      </c>
      <c r="C47" s="21" t="s">
        <v>37</v>
      </c>
      <c r="D47" s="18">
        <v>4</v>
      </c>
      <c r="E47" s="4">
        <v>845</v>
      </c>
      <c r="F47" s="13"/>
      <c r="G47" s="9" t="str">
        <f t="shared" si="0"/>
        <v>Error Precio</v>
      </c>
    </row>
    <row r="48" spans="1:7" ht="50.1" customHeight="1" x14ac:dyDescent="0.25">
      <c r="A48" s="26"/>
      <c r="B48" s="16">
        <v>38</v>
      </c>
      <c r="C48" s="17" t="s">
        <v>38</v>
      </c>
      <c r="D48" s="18">
        <v>18</v>
      </c>
      <c r="E48" s="4">
        <v>842.4</v>
      </c>
      <c r="F48" s="13"/>
      <c r="G48" s="9" t="str">
        <f t="shared" si="0"/>
        <v>Error Precio</v>
      </c>
    </row>
    <row r="49" spans="1:7" ht="50.1" customHeight="1" x14ac:dyDescent="0.25">
      <c r="A49" s="26"/>
      <c r="B49" s="16">
        <v>39</v>
      </c>
      <c r="C49" s="17" t="s">
        <v>39</v>
      </c>
      <c r="D49" s="18">
        <v>4</v>
      </c>
      <c r="E49" s="4">
        <v>2028</v>
      </c>
      <c r="F49" s="13"/>
      <c r="G49" s="9" t="str">
        <f t="shared" si="0"/>
        <v>Error Precio</v>
      </c>
    </row>
    <row r="50" spans="1:7" ht="50.1" customHeight="1" x14ac:dyDescent="0.25">
      <c r="A50" s="26"/>
      <c r="B50" s="16">
        <v>40</v>
      </c>
      <c r="C50" s="17" t="s">
        <v>40</v>
      </c>
      <c r="D50" s="18">
        <v>100</v>
      </c>
      <c r="E50" s="4">
        <v>179.4</v>
      </c>
      <c r="F50" s="13"/>
      <c r="G50" s="9" t="str">
        <f t="shared" si="0"/>
        <v>Error Precio</v>
      </c>
    </row>
    <row r="51" spans="1:7" ht="50.1" customHeight="1" x14ac:dyDescent="0.25">
      <c r="A51" s="26"/>
      <c r="B51" s="16">
        <v>41</v>
      </c>
      <c r="C51" s="17" t="s">
        <v>41</v>
      </c>
      <c r="D51" s="18">
        <v>22</v>
      </c>
      <c r="E51" s="4">
        <v>1014</v>
      </c>
      <c r="F51" s="13"/>
      <c r="G51" s="9" t="str">
        <f t="shared" si="0"/>
        <v>Error Precio</v>
      </c>
    </row>
    <row r="52" spans="1:7" ht="50.1" customHeight="1" x14ac:dyDescent="0.25">
      <c r="A52" s="26"/>
      <c r="B52" s="16">
        <v>42</v>
      </c>
      <c r="C52" s="17" t="s">
        <v>42</v>
      </c>
      <c r="D52" s="18">
        <v>30</v>
      </c>
      <c r="E52" s="4">
        <v>156</v>
      </c>
      <c r="F52" s="13"/>
      <c r="G52" s="9" t="str">
        <f t="shared" si="0"/>
        <v>Error Precio</v>
      </c>
    </row>
    <row r="53" spans="1:7" ht="50.1" customHeight="1" x14ac:dyDescent="0.25">
      <c r="A53" s="26"/>
      <c r="B53" s="16">
        <v>43</v>
      </c>
      <c r="C53" s="17" t="s">
        <v>43</v>
      </c>
      <c r="D53" s="18">
        <v>6</v>
      </c>
      <c r="E53" s="4">
        <v>58.5</v>
      </c>
      <c r="F53" s="13"/>
      <c r="G53" s="9" t="str">
        <f t="shared" si="0"/>
        <v>Error Precio</v>
      </c>
    </row>
    <row r="54" spans="1:7" ht="50.1" customHeight="1" x14ac:dyDescent="0.25">
      <c r="A54" s="26"/>
      <c r="B54" s="16">
        <v>44</v>
      </c>
      <c r="C54" s="17" t="s">
        <v>44</v>
      </c>
      <c r="D54" s="18">
        <v>40</v>
      </c>
      <c r="E54" s="4">
        <v>46.8</v>
      </c>
      <c r="F54" s="13"/>
      <c r="G54" s="9" t="str">
        <f t="shared" si="0"/>
        <v>Error Precio</v>
      </c>
    </row>
    <row r="55" spans="1:7" ht="50.1" customHeight="1" x14ac:dyDescent="0.25">
      <c r="A55" s="26"/>
      <c r="B55" s="16">
        <v>45</v>
      </c>
      <c r="C55" s="17" t="s">
        <v>45</v>
      </c>
      <c r="D55" s="18">
        <v>16</v>
      </c>
      <c r="E55" s="4">
        <v>1274</v>
      </c>
      <c r="F55" s="13"/>
      <c r="G55" s="9" t="str">
        <f t="shared" si="0"/>
        <v>Error Precio</v>
      </c>
    </row>
    <row r="56" spans="1:7" ht="50.1" customHeight="1" x14ac:dyDescent="0.25">
      <c r="A56" s="26"/>
      <c r="B56" s="16">
        <v>46</v>
      </c>
      <c r="C56" s="17" t="s">
        <v>46</v>
      </c>
      <c r="D56" s="18">
        <v>4</v>
      </c>
      <c r="E56" s="4">
        <v>32.5</v>
      </c>
      <c r="F56" s="13"/>
      <c r="G56" s="9" t="str">
        <f t="shared" si="0"/>
        <v>Error Precio</v>
      </c>
    </row>
    <row r="57" spans="1:7" ht="50.1" customHeight="1" x14ac:dyDescent="0.25">
      <c r="A57" s="26"/>
      <c r="B57" s="16">
        <v>47</v>
      </c>
      <c r="C57" s="17" t="s">
        <v>47</v>
      </c>
      <c r="D57" s="18">
        <v>4</v>
      </c>
      <c r="E57" s="4">
        <v>585</v>
      </c>
      <c r="F57" s="13"/>
      <c r="G57" s="9" t="str">
        <f t="shared" si="0"/>
        <v>Error Precio</v>
      </c>
    </row>
    <row r="58" spans="1:7" ht="50.1" customHeight="1" x14ac:dyDescent="0.25">
      <c r="A58" s="26"/>
      <c r="B58" s="16">
        <v>48</v>
      </c>
      <c r="C58" s="17" t="s">
        <v>48</v>
      </c>
      <c r="D58" s="18">
        <v>2</v>
      </c>
      <c r="E58" s="4">
        <v>292.5</v>
      </c>
      <c r="F58" s="13"/>
      <c r="G58" s="9" t="str">
        <f t="shared" si="0"/>
        <v>Error Precio</v>
      </c>
    </row>
    <row r="59" spans="1:7" ht="50.1" customHeight="1" x14ac:dyDescent="0.25">
      <c r="A59" s="26"/>
      <c r="B59" s="16">
        <v>49</v>
      </c>
      <c r="C59" s="17" t="s">
        <v>49</v>
      </c>
      <c r="D59" s="18">
        <v>2</v>
      </c>
      <c r="E59" s="4">
        <v>585</v>
      </c>
      <c r="F59" s="13"/>
      <c r="G59" s="9" t="str">
        <f t="shared" si="0"/>
        <v>Error Precio</v>
      </c>
    </row>
    <row r="60" spans="1:7" ht="50.1" customHeight="1" x14ac:dyDescent="0.25">
      <c r="A60" s="26"/>
      <c r="B60" s="16">
        <v>50</v>
      </c>
      <c r="C60" s="17" t="s">
        <v>50</v>
      </c>
      <c r="D60" s="18">
        <v>2</v>
      </c>
      <c r="E60" s="4">
        <v>585</v>
      </c>
      <c r="F60" s="13"/>
      <c r="G60" s="9" t="str">
        <f t="shared" si="0"/>
        <v>Error Precio</v>
      </c>
    </row>
    <row r="61" spans="1:7" ht="50.1" customHeight="1" x14ac:dyDescent="0.25">
      <c r="A61" s="26"/>
      <c r="B61" s="16">
        <v>51</v>
      </c>
      <c r="C61" s="17" t="s">
        <v>51</v>
      </c>
      <c r="D61" s="18">
        <v>2</v>
      </c>
      <c r="E61" s="4">
        <v>585</v>
      </c>
      <c r="F61" s="13"/>
      <c r="G61" s="9" t="str">
        <f t="shared" si="0"/>
        <v>Error Precio</v>
      </c>
    </row>
    <row r="62" spans="1:7" ht="50.1" customHeight="1" x14ac:dyDescent="0.25">
      <c r="A62" s="26"/>
      <c r="B62" s="16">
        <v>52</v>
      </c>
      <c r="C62" s="17" t="s">
        <v>52</v>
      </c>
      <c r="D62" s="18">
        <v>2</v>
      </c>
      <c r="E62" s="4">
        <v>110.5</v>
      </c>
      <c r="F62" s="13"/>
      <c r="G62" s="9" t="str">
        <f t="shared" si="0"/>
        <v>Error Precio</v>
      </c>
    </row>
    <row r="63" spans="1:7" ht="50.1" customHeight="1" x14ac:dyDescent="0.25">
      <c r="A63" s="26"/>
      <c r="B63" s="16">
        <v>53</v>
      </c>
      <c r="C63" s="17" t="s">
        <v>53</v>
      </c>
      <c r="D63" s="18">
        <v>2</v>
      </c>
      <c r="E63" s="4">
        <v>97.5</v>
      </c>
      <c r="F63" s="13"/>
      <c r="G63" s="9" t="str">
        <f t="shared" si="0"/>
        <v>Error Precio</v>
      </c>
    </row>
    <row r="64" spans="1:7" ht="50.1" customHeight="1" x14ac:dyDescent="0.25">
      <c r="A64" s="26"/>
      <c r="B64" s="16">
        <v>54</v>
      </c>
      <c r="C64" s="17" t="s">
        <v>54</v>
      </c>
      <c r="D64" s="18">
        <v>2</v>
      </c>
      <c r="E64" s="4">
        <v>7885</v>
      </c>
      <c r="F64" s="13"/>
      <c r="G64" s="9" t="str">
        <f t="shared" si="0"/>
        <v>Error Precio</v>
      </c>
    </row>
    <row r="65" spans="1:7" ht="50.1" customHeight="1" x14ac:dyDescent="0.25">
      <c r="A65" s="26"/>
      <c r="B65" s="16">
        <v>55</v>
      </c>
      <c r="C65" s="17" t="s">
        <v>65</v>
      </c>
      <c r="D65" s="18">
        <v>2</v>
      </c>
      <c r="E65" s="4">
        <v>8647</v>
      </c>
      <c r="F65" s="13"/>
      <c r="G65" s="9" t="str">
        <f t="shared" si="0"/>
        <v>Error Precio</v>
      </c>
    </row>
    <row r="66" spans="1:7" ht="50.1" customHeight="1" thickBot="1" x14ac:dyDescent="0.3">
      <c r="A66" s="26"/>
      <c r="B66" s="16">
        <v>56</v>
      </c>
      <c r="C66" s="20" t="s">
        <v>55</v>
      </c>
      <c r="D66" s="18">
        <v>2</v>
      </c>
      <c r="E66" s="4">
        <v>2475</v>
      </c>
      <c r="F66" s="13"/>
      <c r="G66" s="9" t="str">
        <f t="shared" si="0"/>
        <v>Error Precio</v>
      </c>
    </row>
    <row r="67" spans="1:7" ht="126.75" customHeight="1" x14ac:dyDescent="0.35">
      <c r="A67"/>
      <c r="E67" s="6"/>
      <c r="F67" s="11" t="s">
        <v>7</v>
      </c>
      <c r="G67" s="10" t="str">
        <f>IF(COUNTIF(G11:G66,"Error Precio"),"Oferta inclompleta.Algún Precio por encima del Precio Máximo o menor/igual que cero",SUM(G11:G66))</f>
        <v>Oferta inclompleta.Algún Precio por encima del Precio Máximo o menor/igual que cero</v>
      </c>
    </row>
    <row r="68" spans="1:7" ht="50.1" customHeight="1" x14ac:dyDescent="0.25">
      <c r="A68"/>
    </row>
    <row r="69" spans="1:7" x14ac:dyDescent="0.25">
      <c r="B69" s="7"/>
      <c r="C69" s="7"/>
    </row>
    <row r="70" spans="1:7" ht="15.75" x14ac:dyDescent="0.25">
      <c r="A70" s="12" t="s">
        <v>8</v>
      </c>
      <c r="B70" s="7"/>
      <c r="C70" s="7"/>
    </row>
    <row r="71" spans="1:7" x14ac:dyDescent="0.25">
      <c r="B71" s="7"/>
      <c r="C71" s="7"/>
    </row>
    <row r="72" spans="1:7" x14ac:dyDescent="0.25">
      <c r="B72" s="7"/>
      <c r="C72" s="7"/>
    </row>
    <row r="73" spans="1:7" x14ac:dyDescent="0.25">
      <c r="B73" s="7"/>
      <c r="C73" s="7"/>
    </row>
    <row r="74" spans="1:7" ht="15" customHeight="1" x14ac:dyDescent="0.25">
      <c r="A74"/>
    </row>
    <row r="75" spans="1:7" ht="15" customHeight="1" x14ac:dyDescent="0.25">
      <c r="A75"/>
    </row>
    <row r="76" spans="1:7" ht="15" customHeight="1" x14ac:dyDescent="0.25">
      <c r="A76"/>
    </row>
    <row r="77" spans="1:7" ht="15" customHeight="1" x14ac:dyDescent="0.25">
      <c r="A77"/>
    </row>
    <row r="78" spans="1:7" ht="15" customHeight="1" x14ac:dyDescent="0.25">
      <c r="A78"/>
    </row>
    <row r="79" spans="1:7" ht="15" customHeight="1" x14ac:dyDescent="0.25">
      <c r="A79"/>
    </row>
    <row r="80" spans="1:7" ht="15" customHeight="1" x14ac:dyDescent="0.25">
      <c r="A80"/>
    </row>
    <row r="81" spans="1:1" ht="15" customHeight="1" x14ac:dyDescent="0.25">
      <c r="A81"/>
    </row>
    <row r="82" spans="1:1" ht="15" customHeight="1" x14ac:dyDescent="0.25">
      <c r="A82"/>
    </row>
    <row r="83" spans="1:1" ht="15" customHeight="1" x14ac:dyDescent="0.25">
      <c r="A83"/>
    </row>
    <row r="84" spans="1:1" ht="15" customHeight="1" x14ac:dyDescent="0.25">
      <c r="A84"/>
    </row>
    <row r="85" spans="1:1" ht="15" customHeight="1" x14ac:dyDescent="0.25">
      <c r="A85"/>
    </row>
    <row r="86" spans="1:1" ht="15" customHeight="1" x14ac:dyDescent="0.25">
      <c r="A86"/>
    </row>
    <row r="87" spans="1:1" ht="15" customHeight="1" x14ac:dyDescent="0.25">
      <c r="A87"/>
    </row>
    <row r="88" spans="1:1" ht="15" customHeight="1" x14ac:dyDescent="0.25">
      <c r="A88"/>
    </row>
    <row r="89" spans="1:1" ht="15" customHeight="1" x14ac:dyDescent="0.25">
      <c r="A89"/>
    </row>
    <row r="90" spans="1:1" ht="15" customHeight="1" x14ac:dyDescent="0.25">
      <c r="A90"/>
    </row>
    <row r="91" spans="1:1" ht="15" customHeight="1" x14ac:dyDescent="0.25">
      <c r="A91"/>
    </row>
    <row r="92" spans="1:1" ht="15" customHeight="1" x14ac:dyDescent="0.25">
      <c r="A92"/>
    </row>
    <row r="93" spans="1:1" ht="15" customHeight="1" x14ac:dyDescent="0.25">
      <c r="A93"/>
    </row>
    <row r="94" spans="1:1" ht="15" customHeight="1" x14ac:dyDescent="0.25">
      <c r="A94"/>
    </row>
    <row r="95" spans="1:1" ht="15" customHeight="1" x14ac:dyDescent="0.25">
      <c r="A95"/>
    </row>
    <row r="96" spans="1:1" ht="15" customHeight="1" x14ac:dyDescent="0.25">
      <c r="A96"/>
    </row>
    <row r="97" spans="1:1" ht="15" customHeight="1" x14ac:dyDescent="0.25">
      <c r="A97"/>
    </row>
    <row r="98" spans="1:1" ht="15" customHeight="1" x14ac:dyDescent="0.25">
      <c r="A98"/>
    </row>
    <row r="99" spans="1:1" ht="15" customHeight="1" x14ac:dyDescent="0.25">
      <c r="A99"/>
    </row>
    <row r="100" spans="1:1" ht="15" customHeight="1" x14ac:dyDescent="0.25">
      <c r="A100"/>
    </row>
    <row r="101" spans="1:1" ht="15" customHeight="1" x14ac:dyDescent="0.25">
      <c r="A101"/>
    </row>
    <row r="102" spans="1:1" ht="15" customHeight="1" x14ac:dyDescent="0.25">
      <c r="A102"/>
    </row>
    <row r="103" spans="1:1" ht="15" customHeight="1" x14ac:dyDescent="0.25">
      <c r="A103"/>
    </row>
    <row r="104" spans="1:1" ht="15" customHeight="1" x14ac:dyDescent="0.25">
      <c r="A104"/>
    </row>
    <row r="105" spans="1:1" ht="15" customHeight="1" x14ac:dyDescent="0.25">
      <c r="A105"/>
    </row>
    <row r="106" spans="1:1" ht="15" customHeight="1" x14ac:dyDescent="0.25">
      <c r="A106"/>
    </row>
    <row r="107" spans="1:1" ht="15" customHeight="1" x14ac:dyDescent="0.25">
      <c r="A107"/>
    </row>
    <row r="108" spans="1:1" ht="15" customHeight="1" x14ac:dyDescent="0.25">
      <c r="A108"/>
    </row>
    <row r="109" spans="1:1" ht="15" customHeight="1" x14ac:dyDescent="0.25">
      <c r="A109"/>
    </row>
    <row r="110" spans="1:1" ht="15" customHeight="1" x14ac:dyDescent="0.25">
      <c r="A110"/>
    </row>
    <row r="111" spans="1:1" ht="15" customHeight="1" x14ac:dyDescent="0.25">
      <c r="A111"/>
    </row>
    <row r="112" spans="1:1" ht="15" customHeight="1" x14ac:dyDescent="0.25">
      <c r="A112"/>
    </row>
    <row r="113" spans="1:1" ht="15" customHeight="1" x14ac:dyDescent="0.25">
      <c r="A113"/>
    </row>
    <row r="114" spans="1:1" x14ac:dyDescent="0.25">
      <c r="A114"/>
    </row>
  </sheetData>
  <sheetProtection password="DA91" sheet="1" objects="1" scenarios="1"/>
  <mergeCells count="4">
    <mergeCell ref="B4:E4"/>
    <mergeCell ref="B6:G8"/>
    <mergeCell ref="B2:G2"/>
    <mergeCell ref="A11:A66"/>
  </mergeCells>
  <dataValidations count="1">
    <dataValidation type="custom" allowBlank="1" showInputMessage="1" showErrorMessage="1" errorTitle="NÚMERO DE DECIMALES INCORRECTO" error="El precio deberá incluir 2 decimales" sqref="F11:F66">
      <formula1>F11*100=INT(F11*100)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F640CC98-A78C-4379-B08A-8573D9E600F4}">
            <xm:f>NOT(ISERROR(SEARCH("Error Precio",G11)))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G11:G66</xm:sqref>
        </x14:conditionalFormatting>
        <x14:conditionalFormatting xmlns:xm="http://schemas.microsoft.com/office/excel/2006/main">
          <x14:cfRule type="containsText" priority="1" operator="containsText" id="{48114F8F-A295-4F8C-8767-DD550AACD52D}">
            <xm:f>NOT(ISERROR(SEARCH("Oferta inclompleta.Algún Precio por encima del Precio Máximo o menor/igual que cero",G67)))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3" operator="containsText" id="{73ECEF12-55E7-43CF-8DDF-38A16B354AE8}">
            <xm:f>NOT(ISERROR(SEARCH("Error Precio",G67)))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G67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2018-11-14T12:23:30Z</dcterms:modified>
</cp:coreProperties>
</file>